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C76" i="7" l="1"/>
  <c r="D76" i="7"/>
  <c r="E76" i="7"/>
  <c r="F76" i="7"/>
  <c r="G76" i="7"/>
  <c r="H76" i="7"/>
  <c r="I76" i="7"/>
  <c r="J76" i="7"/>
  <c r="K76" i="7"/>
  <c r="L76" i="7"/>
  <c r="M76" i="7"/>
  <c r="B76" i="7"/>
  <c r="C44" i="7"/>
  <c r="D44" i="7"/>
  <c r="E44" i="7"/>
  <c r="F44" i="7"/>
  <c r="G44" i="7"/>
  <c r="H44" i="7"/>
  <c r="I44" i="7"/>
  <c r="J44" i="7"/>
  <c r="K44" i="7"/>
  <c r="L44" i="7"/>
  <c r="M44" i="7"/>
  <c r="B44" i="7"/>
  <c r="C36" i="7"/>
  <c r="D36" i="7"/>
  <c r="E36" i="7"/>
  <c r="F36" i="7"/>
  <c r="G36" i="7"/>
  <c r="H36" i="7"/>
  <c r="I36" i="7"/>
  <c r="J36" i="7"/>
  <c r="K36" i="7"/>
  <c r="L36" i="7"/>
  <c r="M36" i="7"/>
  <c r="B36" i="7"/>
  <c r="C18" i="7"/>
  <c r="C77" i="7" s="1"/>
  <c r="D18" i="7"/>
  <c r="D77" i="7" s="1"/>
  <c r="E18" i="7"/>
  <c r="E77" i="7" s="1"/>
  <c r="F18" i="7"/>
  <c r="F77" i="7" s="1"/>
  <c r="G18" i="7"/>
  <c r="G77" i="7" s="1"/>
  <c r="H18" i="7"/>
  <c r="H77" i="7" s="1"/>
  <c r="I18" i="7"/>
  <c r="I77" i="7" s="1"/>
  <c r="J18" i="7"/>
  <c r="J77" i="7" s="1"/>
  <c r="K18" i="7"/>
  <c r="K77" i="7" s="1"/>
  <c r="L18" i="7"/>
  <c r="L77" i="7" s="1"/>
  <c r="D27" i="7"/>
  <c r="E27" i="7"/>
  <c r="F27" i="7"/>
  <c r="G27" i="7"/>
  <c r="H27" i="7"/>
  <c r="I27" i="7"/>
  <c r="J27" i="7"/>
  <c r="K27" i="7"/>
  <c r="L27" i="7"/>
  <c r="M27" i="7"/>
  <c r="C27" i="7"/>
  <c r="B27" i="7"/>
  <c r="M18" i="7"/>
  <c r="M77" i="7" s="1"/>
  <c r="B18" i="7"/>
  <c r="B77" i="7" s="1"/>
</calcChain>
</file>

<file path=xl/sharedStrings.xml><?xml version="1.0" encoding="utf-8"?>
<sst xmlns="http://schemas.openxmlformats.org/spreadsheetml/2006/main" count="262" uniqueCount="114">
  <si>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</si>
  <si>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</si>
  <si>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</si>
  <si>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</si>
  <si>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</si>
  <si>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</si>
  <si>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</si>
  <si>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</si>
  <si>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</si>
  <si>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</si>
  <si>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</si>
  <si>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</si>
  <si>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</si>
  <si>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</si>
  <si>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</si>
  <si>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</si>
  <si>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</si>
  <si>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</si>
  <si>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</si>
  <si>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</si>
  <si>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</si>
  <si>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</si>
  <si>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</si>
  <si>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</si>
  <si>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</si>
  <si>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</si>
  <si>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</si>
  <si>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</si>
  <si>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</si>
  <si>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</si>
  <si>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</si>
  <si>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</si>
  <si>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Геологическая д.1</t>
  </si>
  <si>
    <t>Геологическая д.2</t>
  </si>
  <si>
    <t>Геологическая д.7</t>
  </si>
  <si>
    <t>Тундровая  д.3</t>
  </si>
  <si>
    <t>Тундровая  д.9</t>
  </si>
  <si>
    <t>Северная д.3А</t>
  </si>
  <si>
    <t>50 лет обр.СССР д.1</t>
  </si>
  <si>
    <t>Набережная д.1А</t>
  </si>
  <si>
    <t>Торговая д.1</t>
  </si>
  <si>
    <t>с.Манилы</t>
  </si>
  <si>
    <t xml:space="preserve">Итого по с.Манилам: </t>
  </si>
  <si>
    <t>с.Аянка</t>
  </si>
  <si>
    <t>ул.Полярная д.4</t>
  </si>
  <si>
    <t>ул.Полярная д.6</t>
  </si>
  <si>
    <t>ул.Полярная д.7</t>
  </si>
  <si>
    <t>ул.Полярная д.8</t>
  </si>
  <si>
    <t>ул.Полярная д.11</t>
  </si>
  <si>
    <t>ул.Полярная д.12</t>
  </si>
  <si>
    <t>ул.Полярная д.13</t>
  </si>
  <si>
    <t xml:space="preserve">Итого по с.Аянка: </t>
  </si>
  <si>
    <t>с.Таловка</t>
  </si>
  <si>
    <t xml:space="preserve">Итого по с.Таловка: </t>
  </si>
  <si>
    <t>ул.Комсомольская д.14</t>
  </si>
  <si>
    <t>ул.Комсомольская д.16</t>
  </si>
  <si>
    <t>ул.Центральная д.19</t>
  </si>
  <si>
    <t>ул.Центральная д.21</t>
  </si>
  <si>
    <t>ул. Лесная д.9</t>
  </si>
  <si>
    <t>ул.Лесная д.10</t>
  </si>
  <si>
    <t>ул. Центральная д.1А</t>
  </si>
  <si>
    <t>с.Слаутное</t>
  </si>
  <si>
    <t xml:space="preserve">Итого по с.Слаутное: </t>
  </si>
  <si>
    <t>с.Каменское</t>
  </si>
  <si>
    <t xml:space="preserve">Итого по с.Каменское: </t>
  </si>
  <si>
    <t xml:space="preserve">Итого по Пенжинскому району: </t>
  </si>
  <si>
    <t>ул.Давыдова д.4</t>
  </si>
  <si>
    <t>ул.Давыдова д.6</t>
  </si>
  <si>
    <t>ул.Давыдова д.21</t>
  </si>
  <si>
    <t>ул.Юности д.5</t>
  </si>
  <si>
    <t>ул.Юности д.9</t>
  </si>
  <si>
    <t>ул.Давыдова д.20</t>
  </si>
  <si>
    <t>ул.Ленина д.2</t>
  </si>
  <si>
    <t>ул.Ленина д.5</t>
  </si>
  <si>
    <t>ул.Ленина д.6</t>
  </si>
  <si>
    <t>ул.Ленина д.7</t>
  </si>
  <si>
    <t>ул.Ленина д.8</t>
  </si>
  <si>
    <t>ул.Ленина д.10</t>
  </si>
  <si>
    <t>ул.Ленина д.13</t>
  </si>
  <si>
    <t>ул.Беккероа д.8</t>
  </si>
  <si>
    <t>ул.Беккероа д.10</t>
  </si>
  <si>
    <t>ул.Беккероа д.12</t>
  </si>
  <si>
    <t>ул.Чубарова д.3</t>
  </si>
  <si>
    <t>ул.Чубарова д.5</t>
  </si>
  <si>
    <t>ул.Ленина д 11</t>
  </si>
  <si>
    <t>ул.Ленина д.18</t>
  </si>
  <si>
    <t>ул.Ленина д.20</t>
  </si>
  <si>
    <t>ул.Ленина д.22</t>
  </si>
  <si>
    <t>ул.Ленина д.27</t>
  </si>
  <si>
    <t>ул.Ленина д.31</t>
  </si>
  <si>
    <t>ул.Ленина д.33</t>
  </si>
  <si>
    <t>ул.Беккероа д.16 а</t>
  </si>
  <si>
    <t>ул.Беккероа д.20</t>
  </si>
  <si>
    <t>ул.Беккероа д.22 а</t>
  </si>
  <si>
    <t>ул.Беккероа д.26</t>
  </si>
  <si>
    <t>ул.Беккероа д.28</t>
  </si>
  <si>
    <t>ул.Беккероа д.28 а</t>
  </si>
  <si>
    <t>ул.Беккероа д.30</t>
  </si>
  <si>
    <t>ул.Беккероа д.32</t>
  </si>
  <si>
    <t>ул.Беккероа д.46</t>
  </si>
  <si>
    <t>ул.Чубарова д.20</t>
  </si>
  <si>
    <t>ул.Чубарова д.25</t>
  </si>
  <si>
    <t>2,5 квт</t>
  </si>
  <si>
    <t>3,5 квт</t>
  </si>
  <si>
    <t>3.5 квт</t>
  </si>
  <si>
    <t>150 вт</t>
  </si>
  <si>
    <t>45 вт</t>
  </si>
  <si>
    <t>67 вт</t>
  </si>
  <si>
    <t>240 вт</t>
  </si>
  <si>
    <t>1500 вт</t>
  </si>
  <si>
    <t>100 вт</t>
  </si>
  <si>
    <t>100вт</t>
  </si>
  <si>
    <t>180 вт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</si>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</sst>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0" borderId="0" xfId="2"/>
    <xf numFmtId="0" fontId="5" fillId="0" borderId="0" xfId="2" applyFont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" fillId="2" borderId="1" xfId="1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2" applyFont="1" applyBorder="1" applyAlignment="1">
      <alignment horizontal="center" vertical="center" wrapText="1"/>
    </xf>
    <xf numFmtId="0" fontId="3" fillId="0" borderId="1" xfId="2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right" vertical="center" wrapText="1"/>
    </xf>
    <xf numFmtId="0" fontId="1" fillId="0" borderId="8" xfId="2" applyFont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view="pageBreakPreview" topLeftCell="A40" zoomScale="85" zoomScaleSheetLayoutView="85" workbookViewId="0">
      <selection activeCell="B40" sqref="B40"/>
    </sheetView>
  </sheetViews>
  <sheetFormatPr defaultColWidth="8.85546875" defaultRowHeight="12.75" x14ac:dyDescent="0.2"/>
  <cols>
    <col min="1" max="1" width="25" style="4" customWidth="1"/>
    <col min="2" max="2" width="17.28515625" style="4" customWidth="1"/>
    <col min="3" max="3" width="13.42578125" style="4" customWidth="1"/>
    <col min="4" max="4" width="12.7109375" style="4" customWidth="1"/>
    <col min="5" max="5" width="11.42578125" style="4" customWidth="1"/>
    <col min="6" max="6" width="18.140625" style="4" customWidth="1"/>
    <col min="7" max="7" width="12.7109375" style="4" customWidth="1"/>
    <col min="8" max="8" width="13.28515625" style="4" customWidth="1"/>
    <col min="9" max="9" width="15.7109375" style="4" customWidth="1"/>
    <col min="10" max="10" width="13.42578125" style="4" customWidth="1"/>
    <col min="11" max="11" width="11.5703125" style="4" customWidth="1"/>
    <col min="12" max="16384" width="8.85546875" style="4"/>
  </cols>
  <sheetData>
    <row r="1" spans="1:11" ht="14.45" customHeight="1" x14ac:dyDescent="0.2">
      <c r="J1" s="28" t="s">
        <v>0</v>
      </c>
      <c r="K1" s="29"/>
    </row>
    <row r="3" spans="1:11" ht="15.7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1"/>
      <c r="B4" s="31"/>
      <c r="C4" s="31"/>
      <c r="D4" s="31"/>
      <c r="E4" s="31"/>
      <c r="F4" s="31"/>
      <c r="G4" s="31"/>
    </row>
    <row r="5" spans="1:11" ht="34.5" customHeight="1" x14ac:dyDescent="0.2">
      <c r="A5" s="25" t="s">
        <v>2</v>
      </c>
      <c r="B5" s="25" t="s">
        <v>3</v>
      </c>
      <c r="C5" s="32" t="s">
        <v>4</v>
      </c>
      <c r="D5" s="32"/>
      <c r="E5" s="32"/>
      <c r="F5" s="25" t="s">
        <v>5</v>
      </c>
      <c r="G5" s="25" t="s">
        <v>6</v>
      </c>
      <c r="H5" s="25" t="s">
        <v>7</v>
      </c>
      <c r="I5" s="25" t="s">
        <v>8</v>
      </c>
      <c r="J5" s="25" t="s">
        <v>9</v>
      </c>
      <c r="K5" s="25" t="s">
        <v>10</v>
      </c>
    </row>
    <row r="6" spans="1:11" ht="30" customHeight="1" x14ac:dyDescent="0.2">
      <c r="A6" s="26"/>
      <c r="B6" s="26"/>
      <c r="C6" s="25" t="s">
        <v>11</v>
      </c>
      <c r="D6" s="25" t="s">
        <v>12</v>
      </c>
      <c r="E6" s="25" t="s">
        <v>13</v>
      </c>
      <c r="F6" s="26"/>
      <c r="G6" s="26"/>
      <c r="H6" s="26"/>
      <c r="I6" s="26"/>
      <c r="J6" s="26"/>
      <c r="K6" s="26"/>
    </row>
    <row r="7" spans="1:11" ht="34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4.25" x14ac:dyDescent="0.2">
      <c r="A8" s="22" t="s">
        <v>41</v>
      </c>
      <c r="B8" s="23"/>
      <c r="C8" s="23"/>
      <c r="D8" s="23"/>
      <c r="E8" s="23"/>
      <c r="F8" s="23"/>
      <c r="G8" s="23"/>
      <c r="H8" s="23"/>
      <c r="I8" s="23"/>
      <c r="J8" s="23"/>
      <c r="K8" s="24"/>
    </row>
    <row r="9" spans="1:11" ht="15" x14ac:dyDescent="0.25">
      <c r="A9" s="9" t="s">
        <v>32</v>
      </c>
      <c r="B9" s="6" t="s">
        <v>110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ht="15" x14ac:dyDescent="0.25">
      <c r="A10" s="9" t="s">
        <v>33</v>
      </c>
      <c r="B10" s="6" t="s">
        <v>111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ht="15" x14ac:dyDescent="0.25">
      <c r="A11" s="9" t="s">
        <v>34</v>
      </c>
      <c r="B11" s="6" t="s">
        <v>110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ht="15" x14ac:dyDescent="0.25">
      <c r="A12" s="9" t="s">
        <v>35</v>
      </c>
      <c r="B12" s="6" t="s">
        <v>111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5" x14ac:dyDescent="0.25">
      <c r="A13" s="9" t="s">
        <v>36</v>
      </c>
      <c r="B13" s="6" t="s">
        <v>111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5" x14ac:dyDescent="0.25">
      <c r="A14" s="9" t="s">
        <v>37</v>
      </c>
      <c r="B14" s="6" t="s">
        <v>111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5" x14ac:dyDescent="0.25">
      <c r="A15" s="9" t="s">
        <v>38</v>
      </c>
      <c r="B15" s="6" t="s">
        <v>111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5" customHeight="1" x14ac:dyDescent="0.2">
      <c r="A16" s="2" t="s">
        <v>39</v>
      </c>
      <c r="B16" s="6" t="s">
        <v>111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5" customHeight="1" x14ac:dyDescent="0.2">
      <c r="A17" s="2" t="s">
        <v>40</v>
      </c>
      <c r="B17" s="6" t="s">
        <v>111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6.5" customHeight="1" x14ac:dyDescent="0.2">
      <c r="A18" s="16" t="s">
        <v>43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</row>
    <row r="19" spans="1:11" ht="15" customHeight="1" x14ac:dyDescent="0.25">
      <c r="A19" s="10" t="s">
        <v>44</v>
      </c>
      <c r="B19" s="6" t="s">
        <v>112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5.75" customHeight="1" x14ac:dyDescent="0.25">
      <c r="A20" s="10" t="s">
        <v>45</v>
      </c>
      <c r="B20" s="6" t="s">
        <v>112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5.75" customHeight="1" x14ac:dyDescent="0.25">
      <c r="A21" s="10" t="s">
        <v>46</v>
      </c>
      <c r="B21" s="6" t="s">
        <v>112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3.5" customHeight="1" x14ac:dyDescent="0.25">
      <c r="A22" s="10" t="s">
        <v>47</v>
      </c>
      <c r="B22" s="6" t="s">
        <v>112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5" customHeight="1" x14ac:dyDescent="0.25">
      <c r="A23" s="10" t="s">
        <v>48</v>
      </c>
      <c r="B23" s="6" t="s">
        <v>112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4.25" customHeight="1" x14ac:dyDescent="0.25">
      <c r="A24" s="10" t="s">
        <v>49</v>
      </c>
      <c r="B24" s="6" t="s">
        <v>112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4.25" customHeight="1" x14ac:dyDescent="0.25">
      <c r="A25" s="10" t="s">
        <v>50</v>
      </c>
      <c r="B25" s="6" t="s">
        <v>112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9.5" customHeight="1" x14ac:dyDescent="0.2">
      <c r="A26" s="16" t="s">
        <v>52</v>
      </c>
      <c r="B26" s="17"/>
      <c r="C26" s="17"/>
      <c r="D26" s="17"/>
      <c r="E26" s="17"/>
      <c r="F26" s="17"/>
      <c r="G26" s="17"/>
      <c r="H26" s="17"/>
      <c r="I26" s="17"/>
      <c r="J26" s="17"/>
      <c r="K26" s="18"/>
    </row>
    <row r="27" spans="1:11" ht="14.25" customHeight="1" x14ac:dyDescent="0.25">
      <c r="A27" s="11" t="s">
        <v>54</v>
      </c>
      <c r="B27" s="6" t="s">
        <v>110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4.25" customHeight="1" x14ac:dyDescent="0.25">
      <c r="A28" s="11" t="s">
        <v>55</v>
      </c>
      <c r="B28" s="6" t="s">
        <v>111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 t="s">
        <v>109</v>
      </c>
      <c r="K28" s="6">
        <v>0</v>
      </c>
    </row>
    <row r="29" spans="1:11" ht="15" customHeight="1" x14ac:dyDescent="0.25">
      <c r="A29" s="11" t="s">
        <v>56</v>
      </c>
      <c r="B29" s="6" t="s">
        <v>110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3.5" customHeight="1" x14ac:dyDescent="0.25">
      <c r="A30" s="11" t="s">
        <v>57</v>
      </c>
      <c r="B30" s="6" t="s">
        <v>111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4.25" customHeight="1" x14ac:dyDescent="0.25">
      <c r="A31" s="11" t="s">
        <v>58</v>
      </c>
      <c r="B31" s="6" t="s">
        <v>111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3.5" customHeight="1" x14ac:dyDescent="0.25">
      <c r="A32" s="11" t="s">
        <v>59</v>
      </c>
      <c r="B32" s="6" t="s">
        <v>111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5.75" customHeight="1" x14ac:dyDescent="0.2">
      <c r="A33" s="2" t="s">
        <v>60</v>
      </c>
      <c r="B33" s="6" t="s">
        <v>111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9.5" customHeight="1" x14ac:dyDescent="0.2">
      <c r="A34" s="16" t="s">
        <v>61</v>
      </c>
      <c r="B34" s="17"/>
      <c r="C34" s="17"/>
      <c r="D34" s="17"/>
      <c r="E34" s="17"/>
      <c r="F34" s="17"/>
      <c r="G34" s="17"/>
      <c r="H34" s="17"/>
      <c r="I34" s="17"/>
      <c r="J34" s="17"/>
      <c r="K34" s="18"/>
    </row>
    <row r="35" spans="1:11" ht="19.5" customHeight="1" x14ac:dyDescent="0.2">
      <c r="A35" s="2" t="s">
        <v>66</v>
      </c>
      <c r="B35" s="6" t="s">
        <v>105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 t="s">
        <v>108</v>
      </c>
      <c r="I35" s="6">
        <v>0</v>
      </c>
      <c r="J35" s="6">
        <v>0</v>
      </c>
      <c r="K35" s="6">
        <v>0</v>
      </c>
    </row>
    <row r="36" spans="1:11" ht="19.5" customHeight="1" x14ac:dyDescent="0.2">
      <c r="A36" s="2" t="s">
        <v>67</v>
      </c>
      <c r="B36" s="6" t="s">
        <v>105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 t="s">
        <v>108</v>
      </c>
      <c r="I36" s="6">
        <v>0</v>
      </c>
      <c r="J36" s="6">
        <v>0</v>
      </c>
      <c r="K36" s="6">
        <v>0</v>
      </c>
    </row>
    <row r="37" spans="1:11" ht="19.5" customHeight="1" x14ac:dyDescent="0.2">
      <c r="A37" s="2" t="s">
        <v>68</v>
      </c>
      <c r="B37" s="6" t="s">
        <v>105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 t="s">
        <v>108</v>
      </c>
      <c r="I37" s="6">
        <v>0</v>
      </c>
      <c r="J37" s="6">
        <v>0</v>
      </c>
      <c r="K37" s="6">
        <v>0</v>
      </c>
    </row>
    <row r="38" spans="1:11" ht="19.5" customHeight="1" x14ac:dyDescent="0.2">
      <c r="A38" s="2" t="s">
        <v>69</v>
      </c>
      <c r="B38" s="6" t="s">
        <v>105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 t="s">
        <v>108</v>
      </c>
      <c r="I38" s="6">
        <v>0</v>
      </c>
      <c r="J38" s="6">
        <v>0</v>
      </c>
      <c r="K38" s="6">
        <v>0</v>
      </c>
    </row>
    <row r="39" spans="1:11" ht="19.5" customHeight="1" x14ac:dyDescent="0.2">
      <c r="A39" s="2" t="s">
        <v>70</v>
      </c>
      <c r="B39" s="6" t="s">
        <v>105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9.5" customHeight="1" x14ac:dyDescent="0.2">
      <c r="A40" s="2" t="s">
        <v>71</v>
      </c>
      <c r="B40" s="6" t="s">
        <v>105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9.5" customHeight="1" x14ac:dyDescent="0.2">
      <c r="A41" s="16" t="s">
        <v>63</v>
      </c>
      <c r="B41" s="17"/>
      <c r="C41" s="17"/>
      <c r="D41" s="17"/>
      <c r="E41" s="17"/>
      <c r="F41" s="17"/>
      <c r="G41" s="17"/>
      <c r="H41" s="17"/>
      <c r="I41" s="17"/>
      <c r="J41" s="17"/>
      <c r="K41" s="18"/>
    </row>
    <row r="42" spans="1:11" ht="19.5" customHeight="1" x14ac:dyDescent="0.2">
      <c r="A42" s="1" t="s">
        <v>72</v>
      </c>
      <c r="B42" s="6" t="s">
        <v>106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 t="s">
        <v>102</v>
      </c>
    </row>
    <row r="43" spans="1:11" ht="19.5" customHeight="1" x14ac:dyDescent="0.2">
      <c r="A43" s="1" t="s">
        <v>73</v>
      </c>
      <c r="B43" s="6" t="s">
        <v>106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 t="s">
        <v>102</v>
      </c>
    </row>
    <row r="44" spans="1:11" ht="19.5" customHeight="1" x14ac:dyDescent="0.2">
      <c r="A44" s="1" t="s">
        <v>74</v>
      </c>
      <c r="B44" s="6" t="s">
        <v>106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 t="s">
        <v>102</v>
      </c>
    </row>
    <row r="45" spans="1:11" ht="19.5" customHeight="1" x14ac:dyDescent="0.2">
      <c r="A45" s="1" t="s">
        <v>75</v>
      </c>
      <c r="B45" s="6" t="s">
        <v>106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 t="s">
        <v>102</v>
      </c>
    </row>
    <row r="46" spans="1:11" ht="19.5" customHeight="1" x14ac:dyDescent="0.2">
      <c r="A46" s="1" t="s">
        <v>76</v>
      </c>
      <c r="B46" s="6" t="s">
        <v>106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 t="s">
        <v>102</v>
      </c>
    </row>
    <row r="47" spans="1:11" ht="19.5" customHeight="1" x14ac:dyDescent="0.2">
      <c r="A47" s="1" t="s">
        <v>77</v>
      </c>
      <c r="B47" s="6" t="s">
        <v>106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 t="s">
        <v>102</v>
      </c>
    </row>
    <row r="48" spans="1:11" ht="19.5" customHeight="1" x14ac:dyDescent="0.2">
      <c r="A48" s="1" t="s">
        <v>84</v>
      </c>
      <c r="B48" s="6" t="s">
        <v>106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 t="s">
        <v>102</v>
      </c>
    </row>
    <row r="49" spans="1:11" ht="19.5" customHeight="1" x14ac:dyDescent="0.2">
      <c r="A49" s="1" t="s">
        <v>78</v>
      </c>
      <c r="B49" s="6" t="s">
        <v>106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 t="s">
        <v>102</v>
      </c>
    </row>
    <row r="50" spans="1:11" ht="19.5" customHeight="1" x14ac:dyDescent="0.2">
      <c r="A50" s="1" t="s">
        <v>85</v>
      </c>
      <c r="B50" s="6" t="s">
        <v>107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 t="s">
        <v>103</v>
      </c>
    </row>
    <row r="51" spans="1:11" ht="19.5" customHeight="1" x14ac:dyDescent="0.2">
      <c r="A51" s="1" t="s">
        <v>86</v>
      </c>
      <c r="B51" s="6" t="s">
        <v>107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 t="s">
        <v>104</v>
      </c>
    </row>
    <row r="52" spans="1:11" ht="19.5" customHeight="1" x14ac:dyDescent="0.2">
      <c r="A52" s="1" t="s">
        <v>87</v>
      </c>
      <c r="B52" s="6" t="s">
        <v>107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 t="s">
        <v>103</v>
      </c>
    </row>
    <row r="53" spans="1:11" ht="19.5" customHeight="1" x14ac:dyDescent="0.2">
      <c r="A53" s="1" t="s">
        <v>88</v>
      </c>
      <c r="B53" s="6" t="s">
        <v>107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 t="s">
        <v>104</v>
      </c>
    </row>
    <row r="54" spans="1:11" ht="19.5" customHeight="1" x14ac:dyDescent="0.2">
      <c r="A54" s="1" t="s">
        <v>89</v>
      </c>
      <c r="B54" s="6" t="s">
        <v>107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 t="s">
        <v>103</v>
      </c>
    </row>
    <row r="55" spans="1:11" ht="19.5" customHeight="1" x14ac:dyDescent="0.2">
      <c r="A55" s="1" t="s">
        <v>90</v>
      </c>
      <c r="B55" s="6" t="s">
        <v>107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 t="s">
        <v>104</v>
      </c>
    </row>
    <row r="56" spans="1:11" ht="19.5" customHeight="1" x14ac:dyDescent="0.2">
      <c r="A56" s="1" t="s">
        <v>79</v>
      </c>
      <c r="B56" s="6" t="s">
        <v>106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 t="s">
        <v>102</v>
      </c>
    </row>
    <row r="57" spans="1:11" ht="19.5" customHeight="1" x14ac:dyDescent="0.2">
      <c r="A57" s="1" t="s">
        <v>80</v>
      </c>
      <c r="B57" s="6" t="s">
        <v>107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 t="s">
        <v>103</v>
      </c>
    </row>
    <row r="58" spans="1:11" ht="19.5" customHeight="1" x14ac:dyDescent="0.2">
      <c r="A58" s="1" t="s">
        <v>81</v>
      </c>
      <c r="B58" s="6" t="s">
        <v>106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 t="s">
        <v>102</v>
      </c>
    </row>
    <row r="59" spans="1:11" ht="19.5" customHeight="1" x14ac:dyDescent="0.2">
      <c r="A59" s="1" t="s">
        <v>91</v>
      </c>
      <c r="B59" s="6" t="s">
        <v>107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 t="s">
        <v>103</v>
      </c>
    </row>
    <row r="60" spans="1:11" ht="19.5" customHeight="1" x14ac:dyDescent="0.2">
      <c r="A60" s="1" t="s">
        <v>92</v>
      </c>
      <c r="B60" s="6" t="s">
        <v>107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 t="s">
        <v>103</v>
      </c>
    </row>
    <row r="61" spans="1:11" ht="19.5" customHeight="1" x14ac:dyDescent="0.2">
      <c r="A61" s="1" t="s">
        <v>93</v>
      </c>
      <c r="B61" s="6" t="s">
        <v>107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 t="s">
        <v>103</v>
      </c>
    </row>
    <row r="62" spans="1:11" ht="19.5" customHeight="1" x14ac:dyDescent="0.2">
      <c r="A62" s="1" t="s">
        <v>94</v>
      </c>
      <c r="B62" s="6" t="s">
        <v>107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 t="s">
        <v>103</v>
      </c>
    </row>
    <row r="63" spans="1:11" ht="19.5" customHeight="1" x14ac:dyDescent="0.2">
      <c r="A63" s="1" t="s">
        <v>95</v>
      </c>
      <c r="B63" s="6" t="s">
        <v>107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 t="s">
        <v>103</v>
      </c>
    </row>
    <row r="64" spans="1:11" ht="19.5" customHeight="1" x14ac:dyDescent="0.2">
      <c r="A64" s="1" t="s">
        <v>96</v>
      </c>
      <c r="B64" s="6" t="s">
        <v>107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 t="s">
        <v>103</v>
      </c>
    </row>
    <row r="65" spans="1:11" ht="19.5" customHeight="1" x14ac:dyDescent="0.2">
      <c r="A65" s="1" t="s">
        <v>97</v>
      </c>
      <c r="B65" s="6" t="s">
        <v>107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 t="s">
        <v>103</v>
      </c>
    </row>
    <row r="66" spans="1:11" ht="15" x14ac:dyDescent="0.2">
      <c r="A66" s="1" t="s">
        <v>98</v>
      </c>
      <c r="B66" s="6" t="s">
        <v>107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 t="s">
        <v>103</v>
      </c>
    </row>
    <row r="67" spans="1:11" ht="15" x14ac:dyDescent="0.2">
      <c r="A67" s="1" t="s">
        <v>99</v>
      </c>
      <c r="B67" s="6" t="s">
        <v>107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 t="s">
        <v>103</v>
      </c>
    </row>
    <row r="68" spans="1:11" ht="15" x14ac:dyDescent="0.2">
      <c r="A68" s="1" t="s">
        <v>82</v>
      </c>
      <c r="B68" s="6" t="s">
        <v>107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 t="s">
        <v>103</v>
      </c>
    </row>
    <row r="69" spans="1:11" ht="15" x14ac:dyDescent="0.2">
      <c r="A69" s="1" t="s">
        <v>83</v>
      </c>
      <c r="B69" s="6" t="s">
        <v>107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 t="s">
        <v>103</v>
      </c>
    </row>
    <row r="70" spans="1:11" ht="15" x14ac:dyDescent="0.2">
      <c r="A70" s="1" t="s">
        <v>100</v>
      </c>
      <c r="B70" s="6" t="s">
        <v>106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 t="s">
        <v>102</v>
      </c>
    </row>
    <row r="71" spans="1:11" ht="15" x14ac:dyDescent="0.2">
      <c r="A71" s="1" t="s">
        <v>101</v>
      </c>
      <c r="B71" s="6" t="s">
        <v>107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 t="s">
        <v>103</v>
      </c>
    </row>
    <row r="73" spans="1:11" ht="15.75" x14ac:dyDescent="0.25">
      <c r="A73" s="21" t="s">
        <v>14</v>
      </c>
      <c r="B73" s="21"/>
      <c r="C73" s="21"/>
      <c r="D73" s="21"/>
      <c r="E73" s="21"/>
      <c r="F73" s="21"/>
    </row>
  </sheetData>
  <mergeCells count="21">
    <mergeCell ref="B5:B7"/>
    <mergeCell ref="J1:K1"/>
    <mergeCell ref="K5:K7"/>
    <mergeCell ref="C6:C7"/>
    <mergeCell ref="D6:D7"/>
    <mergeCell ref="E6:E7"/>
    <mergeCell ref="J5:J7"/>
    <mergeCell ref="A3:K3"/>
    <mergeCell ref="A4:G4"/>
    <mergeCell ref="A5:A7"/>
    <mergeCell ref="I5:I7"/>
    <mergeCell ref="C5:E5"/>
    <mergeCell ref="F5:F7"/>
    <mergeCell ref="G5:G7"/>
    <mergeCell ref="H5:H7"/>
    <mergeCell ref="A73:F73"/>
    <mergeCell ref="A8:K8"/>
    <mergeCell ref="A41:K41"/>
    <mergeCell ref="A34:K34"/>
    <mergeCell ref="A26:K26"/>
    <mergeCell ref="A18:K18"/>
  </mergeCells>
  <phoneticPr fontId="7" type="noConversion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view="pageBreakPreview" topLeftCell="A40" zoomScale="85" zoomScaleSheetLayoutView="85" workbookViewId="0">
      <selection activeCell="M76" sqref="M76"/>
    </sheetView>
  </sheetViews>
  <sheetFormatPr defaultColWidth="8.85546875" defaultRowHeight="12.75" x14ac:dyDescent="0.2"/>
  <cols>
    <col min="1" max="1" width="24.85546875" style="4" customWidth="1"/>
    <col min="2" max="2" width="13.28515625" style="4" customWidth="1"/>
    <col min="3" max="3" width="21.5703125" style="4" customWidth="1"/>
    <col min="4" max="4" width="10.42578125" style="4" customWidth="1"/>
    <col min="5" max="5" width="10.28515625" style="4" customWidth="1"/>
    <col min="6" max="6" width="13.140625" style="4" customWidth="1"/>
    <col min="7" max="7" width="12.140625" style="4" customWidth="1"/>
    <col min="8" max="11" width="8.85546875" style="4" customWidth="1"/>
    <col min="12" max="12" width="10.42578125" style="4" customWidth="1"/>
    <col min="13" max="13" width="15.5703125" style="4" customWidth="1"/>
    <col min="14" max="16384" width="8.85546875" style="4"/>
  </cols>
  <sheetData>
    <row r="1" spans="1:13" ht="30" x14ac:dyDescent="0.2">
      <c r="M1" s="7" t="s">
        <v>31</v>
      </c>
    </row>
    <row r="3" spans="1:13" ht="15.75" x14ac:dyDescent="0.25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5"/>
    </row>
    <row r="5" spans="1:13" ht="34.5" customHeight="1" x14ac:dyDescent="0.2">
      <c r="A5" s="25" t="s">
        <v>2</v>
      </c>
      <c r="B5" s="33" t="s">
        <v>16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30" customHeight="1" x14ac:dyDescent="0.2">
      <c r="A6" s="26"/>
      <c r="B6" s="33" t="s">
        <v>17</v>
      </c>
      <c r="C6" s="20"/>
      <c r="D6" s="33" t="s">
        <v>18</v>
      </c>
      <c r="E6" s="19"/>
      <c r="F6" s="19"/>
      <c r="G6" s="19"/>
      <c r="H6" s="19"/>
      <c r="I6" s="19"/>
      <c r="J6" s="19"/>
      <c r="K6" s="19"/>
      <c r="L6" s="19"/>
      <c r="M6" s="20"/>
    </row>
    <row r="7" spans="1:13" ht="90" x14ac:dyDescent="0.2">
      <c r="A7" s="27"/>
      <c r="B7" s="6" t="s">
        <v>19</v>
      </c>
      <c r="C7" s="6" t="s">
        <v>20</v>
      </c>
      <c r="D7" s="6" t="s">
        <v>21</v>
      </c>
      <c r="E7" s="6" t="s">
        <v>22</v>
      </c>
      <c r="F7" s="6" t="s">
        <v>23</v>
      </c>
      <c r="G7" s="6" t="s">
        <v>24</v>
      </c>
      <c r="H7" s="6" t="s">
        <v>25</v>
      </c>
      <c r="I7" s="6" t="s">
        <v>26</v>
      </c>
      <c r="J7" s="6" t="s">
        <v>27</v>
      </c>
      <c r="K7" s="6" t="s">
        <v>28</v>
      </c>
      <c r="L7" s="6" t="s">
        <v>29</v>
      </c>
      <c r="M7" s="6" t="s">
        <v>30</v>
      </c>
    </row>
    <row r="8" spans="1:13" ht="14.25" x14ac:dyDescent="0.2">
      <c r="A8" s="22" t="s">
        <v>41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</row>
    <row r="9" spans="1:13" ht="15" x14ac:dyDescent="0.25">
      <c r="A9" s="9" t="s">
        <v>32</v>
      </c>
      <c r="B9" s="6">
        <v>718.2</v>
      </c>
      <c r="C9" s="6">
        <v>0</v>
      </c>
      <c r="D9" s="6">
        <v>540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66.3</v>
      </c>
    </row>
    <row r="10" spans="1:13" ht="15" x14ac:dyDescent="0.25">
      <c r="A10" s="9" t="s">
        <v>33</v>
      </c>
      <c r="B10" s="6">
        <v>719.5</v>
      </c>
      <c r="C10" s="6">
        <v>0</v>
      </c>
      <c r="D10" s="6">
        <v>540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66.3</v>
      </c>
    </row>
    <row r="11" spans="1:13" ht="15" x14ac:dyDescent="0.25">
      <c r="A11" s="9" t="s">
        <v>34</v>
      </c>
      <c r="B11" s="6">
        <v>321</v>
      </c>
      <c r="C11" s="6">
        <v>0</v>
      </c>
      <c r="D11" s="6">
        <v>234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29.65</v>
      </c>
    </row>
    <row r="12" spans="1:13" ht="15" x14ac:dyDescent="0.25">
      <c r="A12" s="9" t="s">
        <v>35</v>
      </c>
      <c r="B12" s="6">
        <v>260</v>
      </c>
      <c r="C12" s="6">
        <v>0</v>
      </c>
      <c r="D12" s="6">
        <v>234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25.52</v>
      </c>
    </row>
    <row r="13" spans="1:13" ht="15" x14ac:dyDescent="0.25">
      <c r="A13" s="9" t="s">
        <v>36</v>
      </c>
      <c r="B13" s="6">
        <v>714</v>
      </c>
      <c r="C13" s="6">
        <v>0</v>
      </c>
      <c r="D13" s="6">
        <v>540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66.33</v>
      </c>
    </row>
    <row r="14" spans="1:13" ht="15" x14ac:dyDescent="0.25">
      <c r="A14" s="9" t="s">
        <v>37</v>
      </c>
      <c r="B14" s="6">
        <v>272.39999999999998</v>
      </c>
      <c r="C14" s="6">
        <v>0</v>
      </c>
      <c r="D14" s="6">
        <v>234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41</v>
      </c>
    </row>
    <row r="15" spans="1:13" ht="15" x14ac:dyDescent="0.25">
      <c r="A15" s="9" t="s">
        <v>38</v>
      </c>
      <c r="B15" s="6">
        <v>717.6</v>
      </c>
      <c r="C15" s="6">
        <v>0</v>
      </c>
      <c r="D15" s="6">
        <v>552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66.3</v>
      </c>
    </row>
    <row r="16" spans="1:13" ht="14.25" customHeight="1" x14ac:dyDescent="0.2">
      <c r="A16" s="2" t="s">
        <v>39</v>
      </c>
      <c r="B16" s="6">
        <v>731.7</v>
      </c>
      <c r="C16" s="6">
        <v>0</v>
      </c>
      <c r="D16" s="6">
        <v>540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66.3</v>
      </c>
    </row>
    <row r="17" spans="1:13" ht="13.5" customHeight="1" x14ac:dyDescent="0.25">
      <c r="A17" s="2" t="s">
        <v>40</v>
      </c>
      <c r="B17" s="6">
        <v>503.2</v>
      </c>
      <c r="C17" s="6">
        <v>0</v>
      </c>
      <c r="D17" s="8">
        <v>300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60.72</v>
      </c>
    </row>
    <row r="18" spans="1:13" ht="14.25" x14ac:dyDescent="0.2">
      <c r="A18" s="3" t="s">
        <v>42</v>
      </c>
      <c r="B18" s="12">
        <f>SUM(B9:B17)</f>
        <v>4957.5999999999995</v>
      </c>
      <c r="C18" s="12">
        <f t="shared" ref="C18:L18" si="0">SUM(C9:C17)</f>
        <v>0</v>
      </c>
      <c r="D18" s="35">
        <f t="shared" si="0"/>
        <v>3714</v>
      </c>
      <c r="E18" s="12">
        <f t="shared" si="0"/>
        <v>0</v>
      </c>
      <c r="F18" s="12">
        <f t="shared" si="0"/>
        <v>0</v>
      </c>
      <c r="G18" s="12">
        <f t="shared" si="0"/>
        <v>0</v>
      </c>
      <c r="H18" s="12">
        <f t="shared" si="0"/>
        <v>0</v>
      </c>
      <c r="I18" s="12">
        <f t="shared" si="0"/>
        <v>0</v>
      </c>
      <c r="J18" s="12">
        <f t="shared" si="0"/>
        <v>0</v>
      </c>
      <c r="K18" s="12">
        <f t="shared" si="0"/>
        <v>0</v>
      </c>
      <c r="L18" s="12">
        <f t="shared" si="0"/>
        <v>0</v>
      </c>
      <c r="M18" s="35">
        <f>SUM(M9:M17)</f>
        <v>488.42000000000007</v>
      </c>
    </row>
    <row r="19" spans="1:13" ht="14.25" x14ac:dyDescent="0.2">
      <c r="A19" s="22" t="s">
        <v>43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</row>
    <row r="20" spans="1:13" ht="15" x14ac:dyDescent="0.25">
      <c r="A20" s="10" t="s">
        <v>44</v>
      </c>
      <c r="B20" s="6">
        <v>322.10000000000002</v>
      </c>
      <c r="C20" s="6">
        <v>181.3</v>
      </c>
      <c r="D20" s="8">
        <v>299.60000000000002</v>
      </c>
      <c r="E20" s="6">
        <v>0</v>
      </c>
      <c r="F20" s="6">
        <v>0</v>
      </c>
      <c r="G20" s="6">
        <v>0</v>
      </c>
      <c r="H20" s="6">
        <v>0</v>
      </c>
      <c r="I20" s="6">
        <v>68.3</v>
      </c>
      <c r="J20" s="6"/>
      <c r="K20" s="6"/>
      <c r="L20" s="6">
        <v>61.7</v>
      </c>
      <c r="M20" s="6">
        <v>30.8</v>
      </c>
    </row>
    <row r="21" spans="1:13" ht="15" x14ac:dyDescent="0.25">
      <c r="A21" s="10" t="s">
        <v>45</v>
      </c>
      <c r="B21" s="6">
        <v>339.8</v>
      </c>
      <c r="C21" s="6">
        <v>307.7</v>
      </c>
      <c r="D21" s="8">
        <v>471</v>
      </c>
      <c r="E21" s="6">
        <v>0</v>
      </c>
      <c r="F21" s="6">
        <v>0</v>
      </c>
      <c r="G21" s="6">
        <v>0</v>
      </c>
      <c r="H21" s="6">
        <v>0</v>
      </c>
      <c r="I21" s="6">
        <v>96.2</v>
      </c>
      <c r="J21" s="6"/>
      <c r="K21" s="6"/>
      <c r="L21" s="6">
        <v>232.2</v>
      </c>
      <c r="M21" s="6">
        <v>96.2</v>
      </c>
    </row>
    <row r="22" spans="1:13" ht="15" x14ac:dyDescent="0.25">
      <c r="A22" s="10" t="s">
        <v>46</v>
      </c>
      <c r="B22" s="6">
        <v>163</v>
      </c>
      <c r="C22" s="6">
        <v>136.5</v>
      </c>
      <c r="D22" s="8">
        <v>212.4</v>
      </c>
      <c r="E22" s="6">
        <v>0</v>
      </c>
      <c r="F22" s="6">
        <v>0</v>
      </c>
      <c r="G22" s="6">
        <v>0</v>
      </c>
      <c r="H22" s="6">
        <v>0</v>
      </c>
      <c r="I22" s="6">
        <v>41.2</v>
      </c>
      <c r="J22" s="6"/>
      <c r="K22" s="6"/>
      <c r="L22" s="6">
        <v>45.5</v>
      </c>
      <c r="M22" s="6">
        <v>41.2</v>
      </c>
    </row>
    <row r="23" spans="1:13" ht="15" x14ac:dyDescent="0.25">
      <c r="A23" s="10" t="s">
        <v>47</v>
      </c>
      <c r="B23" s="6">
        <v>160.19999999999999</v>
      </c>
      <c r="C23" s="6">
        <v>136</v>
      </c>
      <c r="D23" s="8">
        <v>212.4</v>
      </c>
      <c r="E23" s="6">
        <v>0</v>
      </c>
      <c r="F23" s="6">
        <v>0</v>
      </c>
      <c r="G23" s="6">
        <v>0</v>
      </c>
      <c r="H23" s="6">
        <v>0</v>
      </c>
      <c r="I23" s="6">
        <v>40.299999999999997</v>
      </c>
      <c r="J23" s="6"/>
      <c r="K23" s="6"/>
      <c r="L23" s="6">
        <v>27.6</v>
      </c>
      <c r="M23" s="6">
        <v>40.299999999999997</v>
      </c>
    </row>
    <row r="24" spans="1:13" ht="15" x14ac:dyDescent="0.25">
      <c r="A24" s="10" t="s">
        <v>48</v>
      </c>
      <c r="B24" s="6">
        <v>392.6</v>
      </c>
      <c r="C24" s="6">
        <v>345</v>
      </c>
      <c r="D24" s="8">
        <v>471</v>
      </c>
      <c r="E24" s="6">
        <v>0</v>
      </c>
      <c r="F24" s="6">
        <v>0</v>
      </c>
      <c r="G24" s="6">
        <v>0</v>
      </c>
      <c r="H24" s="6">
        <v>0</v>
      </c>
      <c r="I24" s="6">
        <v>97.3</v>
      </c>
      <c r="J24" s="6"/>
      <c r="K24" s="6"/>
      <c r="L24" s="6">
        <v>142.6</v>
      </c>
      <c r="M24" s="6">
        <v>52.4</v>
      </c>
    </row>
    <row r="25" spans="1:13" ht="15" x14ac:dyDescent="0.25">
      <c r="A25" s="10" t="s">
        <v>49</v>
      </c>
      <c r="B25" s="6">
        <v>182.2</v>
      </c>
      <c r="C25" s="6">
        <v>122.1</v>
      </c>
      <c r="D25" s="8">
        <v>212.4</v>
      </c>
      <c r="E25" s="6">
        <v>0</v>
      </c>
      <c r="F25" s="6">
        <v>0</v>
      </c>
      <c r="G25" s="6">
        <v>0</v>
      </c>
      <c r="H25" s="6">
        <v>0</v>
      </c>
      <c r="I25" s="6">
        <v>41.4</v>
      </c>
      <c r="J25" s="6"/>
      <c r="K25" s="6"/>
      <c r="L25" s="6">
        <v>57.2</v>
      </c>
      <c r="M25" s="6">
        <v>41.4</v>
      </c>
    </row>
    <row r="26" spans="1:13" ht="15" x14ac:dyDescent="0.25">
      <c r="A26" s="10" t="s">
        <v>50</v>
      </c>
      <c r="B26" s="6">
        <v>392.6</v>
      </c>
      <c r="C26" s="6">
        <v>345</v>
      </c>
      <c r="D26" s="8">
        <v>299.60000000000002</v>
      </c>
      <c r="E26" s="6">
        <v>0</v>
      </c>
      <c r="F26" s="6">
        <v>0</v>
      </c>
      <c r="G26" s="6">
        <v>0</v>
      </c>
      <c r="H26" s="6">
        <v>0</v>
      </c>
      <c r="I26" s="6">
        <v>97.3</v>
      </c>
      <c r="J26" s="6"/>
      <c r="K26" s="6"/>
      <c r="L26" s="6">
        <v>142.6</v>
      </c>
      <c r="M26" s="6">
        <v>52.4</v>
      </c>
    </row>
    <row r="27" spans="1:13" ht="14.25" x14ac:dyDescent="0.2">
      <c r="A27" s="3" t="s">
        <v>51</v>
      </c>
      <c r="B27" s="12">
        <f>SUM(B20:B26)</f>
        <v>1952.5000000000005</v>
      </c>
      <c r="C27" s="12">
        <f>SUM(C20:C26)</f>
        <v>1573.6</v>
      </c>
      <c r="D27" s="35">
        <f t="shared" ref="D27:M27" si="1">SUM(D20:D26)</f>
        <v>2178.4</v>
      </c>
      <c r="E27" s="12">
        <f t="shared" si="1"/>
        <v>0</v>
      </c>
      <c r="F27" s="12">
        <f t="shared" si="1"/>
        <v>0</v>
      </c>
      <c r="G27" s="12">
        <f t="shared" si="1"/>
        <v>0</v>
      </c>
      <c r="H27" s="12">
        <f t="shared" si="1"/>
        <v>0</v>
      </c>
      <c r="I27" s="35">
        <f t="shared" si="1"/>
        <v>482</v>
      </c>
      <c r="J27" s="35">
        <f t="shared" si="1"/>
        <v>0</v>
      </c>
      <c r="K27" s="35">
        <f t="shared" si="1"/>
        <v>0</v>
      </c>
      <c r="L27" s="35">
        <f t="shared" si="1"/>
        <v>709.40000000000009</v>
      </c>
      <c r="M27" s="35">
        <f t="shared" si="1"/>
        <v>354.69999999999993</v>
      </c>
    </row>
    <row r="28" spans="1:13" ht="14.25" x14ac:dyDescent="0.2">
      <c r="A28" s="22" t="s">
        <v>52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4"/>
    </row>
    <row r="29" spans="1:13" ht="15" x14ac:dyDescent="0.25">
      <c r="A29" s="11" t="s">
        <v>54</v>
      </c>
      <c r="B29" s="6">
        <v>718.2</v>
      </c>
      <c r="C29" s="6">
        <v>0</v>
      </c>
      <c r="D29" s="6">
        <v>440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12</v>
      </c>
      <c r="M29" s="6">
        <v>0</v>
      </c>
    </row>
    <row r="30" spans="1:13" ht="15" x14ac:dyDescent="0.25">
      <c r="A30" s="11" t="s">
        <v>55</v>
      </c>
      <c r="B30" s="6">
        <v>718.2</v>
      </c>
      <c r="C30" s="6">
        <v>0</v>
      </c>
      <c r="D30" s="6">
        <v>440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12</v>
      </c>
      <c r="M30" s="6">
        <v>0</v>
      </c>
    </row>
    <row r="31" spans="1:13" ht="15" x14ac:dyDescent="0.25">
      <c r="A31" s="11" t="s">
        <v>56</v>
      </c>
      <c r="B31" s="6">
        <v>298</v>
      </c>
      <c r="C31" s="6">
        <v>0</v>
      </c>
      <c r="D31" s="6">
        <v>175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18</v>
      </c>
      <c r="M31" s="6">
        <v>0</v>
      </c>
    </row>
    <row r="32" spans="1:13" ht="15" x14ac:dyDescent="0.25">
      <c r="A32" s="11" t="s">
        <v>57</v>
      </c>
      <c r="B32" s="6">
        <v>298</v>
      </c>
      <c r="C32" s="6">
        <v>0</v>
      </c>
      <c r="D32" s="6">
        <v>175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18</v>
      </c>
      <c r="M32" s="6">
        <v>0</v>
      </c>
    </row>
    <row r="33" spans="1:13" ht="15" x14ac:dyDescent="0.25">
      <c r="A33" s="11" t="s">
        <v>58</v>
      </c>
      <c r="B33" s="6">
        <v>718.2</v>
      </c>
      <c r="C33" s="6">
        <v>0</v>
      </c>
      <c r="D33" s="6">
        <v>440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12</v>
      </c>
      <c r="M33" s="6">
        <v>0</v>
      </c>
    </row>
    <row r="34" spans="1:13" ht="15" x14ac:dyDescent="0.25">
      <c r="A34" s="11" t="s">
        <v>59</v>
      </c>
      <c r="B34" s="6">
        <v>718.2</v>
      </c>
      <c r="C34" s="6">
        <v>0</v>
      </c>
      <c r="D34" s="6">
        <v>440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12</v>
      </c>
      <c r="M34" s="6">
        <v>0</v>
      </c>
    </row>
    <row r="35" spans="1:13" ht="15" x14ac:dyDescent="0.2">
      <c r="A35" s="2" t="s">
        <v>60</v>
      </c>
      <c r="B35" s="6">
        <v>300</v>
      </c>
      <c r="C35" s="6">
        <v>0</v>
      </c>
      <c r="D35" s="6">
        <v>175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16</v>
      </c>
      <c r="M35" s="6">
        <v>0</v>
      </c>
    </row>
    <row r="36" spans="1:13" ht="14.25" x14ac:dyDescent="0.2">
      <c r="A36" s="3" t="s">
        <v>53</v>
      </c>
      <c r="B36" s="12">
        <f>SUM(B29:B35)</f>
        <v>3768.8</v>
      </c>
      <c r="C36" s="12">
        <f t="shared" ref="C36:M36" si="2">SUM(C29:C35)</f>
        <v>0</v>
      </c>
      <c r="D36" s="35">
        <f t="shared" si="2"/>
        <v>2285</v>
      </c>
      <c r="E36" s="12">
        <f t="shared" si="2"/>
        <v>0</v>
      </c>
      <c r="F36" s="12">
        <f t="shared" si="2"/>
        <v>0</v>
      </c>
      <c r="G36" s="12">
        <f t="shared" si="2"/>
        <v>0</v>
      </c>
      <c r="H36" s="12">
        <f t="shared" si="2"/>
        <v>0</v>
      </c>
      <c r="I36" s="12">
        <f t="shared" si="2"/>
        <v>0</v>
      </c>
      <c r="J36" s="12">
        <f t="shared" si="2"/>
        <v>0</v>
      </c>
      <c r="K36" s="12">
        <f t="shared" si="2"/>
        <v>0</v>
      </c>
      <c r="L36" s="35">
        <f t="shared" si="2"/>
        <v>100</v>
      </c>
      <c r="M36" s="12">
        <f t="shared" si="2"/>
        <v>0</v>
      </c>
    </row>
    <row r="37" spans="1:13" ht="14.25" x14ac:dyDescent="0.2">
      <c r="A37" s="22" t="s">
        <v>61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4"/>
    </row>
    <row r="38" spans="1:13" ht="15" x14ac:dyDescent="0.25">
      <c r="A38" s="2" t="s">
        <v>66</v>
      </c>
      <c r="B38" s="8">
        <v>467.5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93.6</v>
      </c>
    </row>
    <row r="39" spans="1:13" ht="15" x14ac:dyDescent="0.25">
      <c r="A39" s="2" t="s">
        <v>67</v>
      </c>
      <c r="B39" s="8">
        <v>467.5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93.6</v>
      </c>
    </row>
    <row r="40" spans="1:13" ht="15" x14ac:dyDescent="0.25">
      <c r="A40" s="2" t="s">
        <v>68</v>
      </c>
      <c r="B40" s="8">
        <v>467.5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93.6</v>
      </c>
    </row>
    <row r="41" spans="1:13" ht="15" x14ac:dyDescent="0.25">
      <c r="A41" s="2" t="s">
        <v>69</v>
      </c>
      <c r="B41" s="8">
        <v>226.7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66.900000000000006</v>
      </c>
    </row>
    <row r="42" spans="1:13" ht="15" x14ac:dyDescent="0.25">
      <c r="A42" s="2" t="s">
        <v>70</v>
      </c>
      <c r="B42" s="8">
        <v>311.2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41.9</v>
      </c>
    </row>
    <row r="43" spans="1:13" ht="15" x14ac:dyDescent="0.25">
      <c r="A43" s="2" t="s">
        <v>71</v>
      </c>
      <c r="B43" s="8">
        <v>311.2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66.900000000000006</v>
      </c>
    </row>
    <row r="44" spans="1:13" ht="14.25" x14ac:dyDescent="0.2">
      <c r="A44" s="3" t="s">
        <v>62</v>
      </c>
      <c r="B44" s="12">
        <f>SUM(B38:B43)</f>
        <v>2251.6</v>
      </c>
      <c r="C44" s="12">
        <f t="shared" ref="C44:M44" si="3">SUM(C38:C43)</f>
        <v>0</v>
      </c>
      <c r="D44" s="35">
        <f t="shared" si="3"/>
        <v>0</v>
      </c>
      <c r="E44" s="12">
        <f t="shared" si="3"/>
        <v>0</v>
      </c>
      <c r="F44" s="12">
        <f t="shared" si="3"/>
        <v>0</v>
      </c>
      <c r="G44" s="12">
        <f t="shared" si="3"/>
        <v>0</v>
      </c>
      <c r="H44" s="12">
        <f t="shared" si="3"/>
        <v>0</v>
      </c>
      <c r="I44" s="12">
        <f t="shared" si="3"/>
        <v>0</v>
      </c>
      <c r="J44" s="12">
        <f t="shared" si="3"/>
        <v>0</v>
      </c>
      <c r="K44" s="12">
        <f t="shared" si="3"/>
        <v>0</v>
      </c>
      <c r="L44" s="12">
        <f t="shared" si="3"/>
        <v>0</v>
      </c>
      <c r="M44" s="35">
        <f t="shared" si="3"/>
        <v>456.49999999999989</v>
      </c>
    </row>
    <row r="45" spans="1:13" ht="14.25" x14ac:dyDescent="0.2">
      <c r="A45" s="22" t="s">
        <v>63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4"/>
    </row>
    <row r="46" spans="1:13" ht="15" x14ac:dyDescent="0.25">
      <c r="A46" s="2" t="s">
        <v>72</v>
      </c>
      <c r="B46" s="6">
        <v>330</v>
      </c>
      <c r="C46" s="6">
        <v>0</v>
      </c>
      <c r="D46" s="8">
        <v>213.9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26.04</v>
      </c>
    </row>
    <row r="47" spans="1:13" ht="15" x14ac:dyDescent="0.25">
      <c r="A47" s="2" t="s">
        <v>73</v>
      </c>
      <c r="B47" s="6">
        <v>330</v>
      </c>
      <c r="C47" s="6">
        <v>0</v>
      </c>
      <c r="D47" s="8">
        <v>212.4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26.04</v>
      </c>
    </row>
    <row r="48" spans="1:13" ht="15" x14ac:dyDescent="0.25">
      <c r="A48" s="2" t="s">
        <v>74</v>
      </c>
      <c r="B48" s="6">
        <v>330</v>
      </c>
      <c r="C48" s="6">
        <v>0</v>
      </c>
      <c r="D48" s="8">
        <v>212.4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26.04</v>
      </c>
    </row>
    <row r="49" spans="1:13" ht="15" x14ac:dyDescent="0.25">
      <c r="A49" s="2" t="s">
        <v>75</v>
      </c>
      <c r="B49" s="6">
        <v>330</v>
      </c>
      <c r="C49" s="6">
        <v>0</v>
      </c>
      <c r="D49" s="8">
        <v>212.4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26.04</v>
      </c>
    </row>
    <row r="50" spans="1:13" ht="15" x14ac:dyDescent="0.25">
      <c r="A50" s="2" t="s">
        <v>76</v>
      </c>
      <c r="B50" s="6">
        <v>330</v>
      </c>
      <c r="C50" s="6">
        <v>0</v>
      </c>
      <c r="D50" s="8">
        <v>212.4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26.04</v>
      </c>
    </row>
    <row r="51" spans="1:13" ht="15" x14ac:dyDescent="0.25">
      <c r="A51" s="2" t="s">
        <v>77</v>
      </c>
      <c r="B51" s="6">
        <v>330</v>
      </c>
      <c r="C51" s="6">
        <v>0</v>
      </c>
      <c r="D51" s="8">
        <v>212.4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26.04</v>
      </c>
    </row>
    <row r="52" spans="1:13" ht="15" x14ac:dyDescent="0.25">
      <c r="A52" s="2" t="s">
        <v>84</v>
      </c>
      <c r="B52" s="6">
        <v>330</v>
      </c>
      <c r="C52" s="6">
        <v>0</v>
      </c>
      <c r="D52" s="8">
        <v>212.4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26.04</v>
      </c>
    </row>
    <row r="53" spans="1:13" ht="15" x14ac:dyDescent="0.25">
      <c r="A53" s="2" t="s">
        <v>78</v>
      </c>
      <c r="B53" s="6">
        <v>330</v>
      </c>
      <c r="C53" s="6">
        <v>0</v>
      </c>
      <c r="D53" s="8">
        <v>212.4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26.04</v>
      </c>
    </row>
    <row r="54" spans="1:13" ht="15" x14ac:dyDescent="0.25">
      <c r="A54" s="2" t="s">
        <v>85</v>
      </c>
      <c r="B54" s="6">
        <v>760</v>
      </c>
      <c r="C54" s="6">
        <v>0</v>
      </c>
      <c r="D54" s="8">
        <v>477.3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93.15</v>
      </c>
    </row>
    <row r="55" spans="1:13" ht="15" x14ac:dyDescent="0.25">
      <c r="A55" s="2" t="s">
        <v>86</v>
      </c>
      <c r="B55" s="6">
        <v>759</v>
      </c>
      <c r="C55" s="6">
        <v>0</v>
      </c>
      <c r="D55" s="8">
        <v>476.8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93.15</v>
      </c>
    </row>
    <row r="56" spans="1:13" ht="15" x14ac:dyDescent="0.25">
      <c r="A56" s="2" t="s">
        <v>87</v>
      </c>
      <c r="B56" s="6">
        <v>759</v>
      </c>
      <c r="C56" s="6">
        <v>0</v>
      </c>
      <c r="D56" s="8">
        <v>473.9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93.15</v>
      </c>
    </row>
    <row r="57" spans="1:13" ht="15" x14ac:dyDescent="0.25">
      <c r="A57" s="2" t="s">
        <v>88</v>
      </c>
      <c r="B57" s="6">
        <v>730</v>
      </c>
      <c r="C57" s="6">
        <v>0</v>
      </c>
      <c r="D57" s="8">
        <v>465.5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93.15</v>
      </c>
    </row>
    <row r="58" spans="1:13" ht="15" x14ac:dyDescent="0.25">
      <c r="A58" s="2" t="s">
        <v>89</v>
      </c>
      <c r="B58" s="6">
        <v>730</v>
      </c>
      <c r="C58" s="6">
        <v>0</v>
      </c>
      <c r="D58" s="8">
        <v>471.6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93.15</v>
      </c>
    </row>
    <row r="59" spans="1:13" ht="15" x14ac:dyDescent="0.25">
      <c r="A59" s="2" t="s">
        <v>90</v>
      </c>
      <c r="B59" s="6">
        <v>730</v>
      </c>
      <c r="C59" s="6">
        <v>0</v>
      </c>
      <c r="D59" s="8">
        <v>470.7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93.15</v>
      </c>
    </row>
    <row r="60" spans="1:13" ht="15" x14ac:dyDescent="0.25">
      <c r="A60" s="2" t="s">
        <v>79</v>
      </c>
      <c r="B60" s="6">
        <v>335</v>
      </c>
      <c r="C60" s="6">
        <v>0</v>
      </c>
      <c r="D60" s="8">
        <v>215.4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26.04</v>
      </c>
    </row>
    <row r="61" spans="1:13" ht="15" x14ac:dyDescent="0.25">
      <c r="A61" s="2" t="s">
        <v>80</v>
      </c>
      <c r="B61" s="6">
        <v>535</v>
      </c>
      <c r="C61" s="6">
        <v>0</v>
      </c>
      <c r="D61" s="8">
        <v>488.3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59.22</v>
      </c>
    </row>
    <row r="62" spans="1:13" ht="15" x14ac:dyDescent="0.25">
      <c r="A62" s="2" t="s">
        <v>81</v>
      </c>
      <c r="B62" s="6">
        <v>506</v>
      </c>
      <c r="C62" s="6">
        <v>0</v>
      </c>
      <c r="D62" s="8">
        <v>173.7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34.4</v>
      </c>
    </row>
    <row r="63" spans="1:13" ht="15" x14ac:dyDescent="0.25">
      <c r="A63" s="2" t="s">
        <v>91</v>
      </c>
      <c r="B63" s="6">
        <v>758</v>
      </c>
      <c r="C63" s="6">
        <v>0</v>
      </c>
      <c r="D63" s="8">
        <v>473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37.72</v>
      </c>
    </row>
    <row r="64" spans="1:13" ht="15" x14ac:dyDescent="0.25">
      <c r="A64" s="2" t="s">
        <v>92</v>
      </c>
      <c r="B64" s="6">
        <v>504</v>
      </c>
      <c r="C64" s="6">
        <v>0</v>
      </c>
      <c r="D64" s="8">
        <v>259.89999999999998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37.72</v>
      </c>
    </row>
    <row r="65" spans="1:13" ht="15" x14ac:dyDescent="0.25">
      <c r="A65" s="2" t="s">
        <v>93</v>
      </c>
      <c r="B65" s="6">
        <v>469</v>
      </c>
      <c r="C65" s="6">
        <v>0</v>
      </c>
      <c r="D65" s="8">
        <v>351.5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51.48</v>
      </c>
    </row>
    <row r="66" spans="1:13" ht="15" x14ac:dyDescent="0.25">
      <c r="A66" s="2" t="s">
        <v>94</v>
      </c>
      <c r="B66" s="6">
        <v>486</v>
      </c>
      <c r="C66" s="6">
        <v>0</v>
      </c>
      <c r="D66" s="8">
        <v>259.89999999999998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37.72</v>
      </c>
    </row>
    <row r="67" spans="1:13" ht="15" x14ac:dyDescent="0.25">
      <c r="A67" s="2" t="s">
        <v>95</v>
      </c>
      <c r="B67" s="6">
        <v>486</v>
      </c>
      <c r="C67" s="6">
        <v>0</v>
      </c>
      <c r="D67" s="8">
        <v>319.2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37.72</v>
      </c>
    </row>
    <row r="68" spans="1:13" ht="15" x14ac:dyDescent="0.25">
      <c r="A68" s="2" t="s">
        <v>96</v>
      </c>
      <c r="B68" s="6">
        <v>486</v>
      </c>
      <c r="C68" s="6">
        <v>0</v>
      </c>
      <c r="D68" s="8">
        <v>315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37.72</v>
      </c>
    </row>
    <row r="69" spans="1:13" ht="15" x14ac:dyDescent="0.25">
      <c r="A69" s="2" t="s">
        <v>97</v>
      </c>
      <c r="B69" s="6">
        <v>765</v>
      </c>
      <c r="C69" s="6">
        <v>0</v>
      </c>
      <c r="D69" s="8">
        <v>468.2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37.72</v>
      </c>
    </row>
    <row r="70" spans="1:13" ht="15" x14ac:dyDescent="0.25">
      <c r="A70" s="2" t="s">
        <v>98</v>
      </c>
      <c r="B70" s="6">
        <v>730</v>
      </c>
      <c r="C70" s="6">
        <v>0</v>
      </c>
      <c r="D70" s="8">
        <v>482.3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93.15</v>
      </c>
    </row>
    <row r="71" spans="1:13" ht="15" x14ac:dyDescent="0.25">
      <c r="A71" s="2" t="s">
        <v>99</v>
      </c>
      <c r="B71" s="6">
        <v>736</v>
      </c>
      <c r="C71" s="6">
        <v>0</v>
      </c>
      <c r="D71" s="8">
        <v>471.6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93.15</v>
      </c>
    </row>
    <row r="72" spans="1:13" ht="15" x14ac:dyDescent="0.25">
      <c r="A72" s="2" t="s">
        <v>82</v>
      </c>
      <c r="B72" s="13">
        <v>534</v>
      </c>
      <c r="C72" s="6">
        <v>0</v>
      </c>
      <c r="D72" s="8">
        <v>241.5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37.72</v>
      </c>
    </row>
    <row r="73" spans="1:13" ht="15" x14ac:dyDescent="0.25">
      <c r="A73" s="2" t="s">
        <v>83</v>
      </c>
      <c r="B73" s="13">
        <v>534</v>
      </c>
      <c r="C73" s="6">
        <v>0</v>
      </c>
      <c r="D73" s="8">
        <v>309.3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37.72</v>
      </c>
    </row>
    <row r="74" spans="1:13" ht="15" x14ac:dyDescent="0.25">
      <c r="A74" s="2" t="s">
        <v>100</v>
      </c>
      <c r="B74" s="13">
        <v>330</v>
      </c>
      <c r="C74" s="6">
        <v>0</v>
      </c>
      <c r="D74" s="8">
        <v>204.6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26.04</v>
      </c>
    </row>
    <row r="75" spans="1:13" ht="15" x14ac:dyDescent="0.25">
      <c r="A75" s="2" t="s">
        <v>101</v>
      </c>
      <c r="B75" s="13">
        <v>475</v>
      </c>
      <c r="C75" s="6">
        <v>0</v>
      </c>
      <c r="D75" s="8">
        <v>475.9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93.15</v>
      </c>
    </row>
    <row r="76" spans="1:13" ht="14.25" x14ac:dyDescent="0.2">
      <c r="A76" s="3" t="s">
        <v>64</v>
      </c>
      <c r="B76" s="14">
        <f>SUM(B46:B75)</f>
        <v>15777</v>
      </c>
      <c r="C76" s="14">
        <f t="shared" ref="C76:M76" si="4">SUM(C46:C75)</f>
        <v>0</v>
      </c>
      <c r="D76" s="36">
        <f t="shared" si="4"/>
        <v>10045.799999999999</v>
      </c>
      <c r="E76" s="14">
        <f t="shared" si="4"/>
        <v>0</v>
      </c>
      <c r="F76" s="14">
        <f t="shared" si="4"/>
        <v>0</v>
      </c>
      <c r="G76" s="14">
        <f t="shared" si="4"/>
        <v>0</v>
      </c>
      <c r="H76" s="14">
        <f t="shared" si="4"/>
        <v>0</v>
      </c>
      <c r="I76" s="14">
        <f t="shared" si="4"/>
        <v>0</v>
      </c>
      <c r="J76" s="14">
        <f t="shared" si="4"/>
        <v>0</v>
      </c>
      <c r="K76" s="14">
        <f t="shared" si="4"/>
        <v>0</v>
      </c>
      <c r="L76" s="14">
        <f t="shared" si="4"/>
        <v>0</v>
      </c>
      <c r="M76" s="36">
        <f t="shared" si="4"/>
        <v>1545.6100000000004</v>
      </c>
    </row>
    <row r="77" spans="1:13" ht="28.5" x14ac:dyDescent="0.2">
      <c r="A77" s="3" t="s">
        <v>65</v>
      </c>
      <c r="B77" s="15">
        <f>B18+B27+B36+B44+B76</f>
        <v>28707.5</v>
      </c>
      <c r="C77" s="15">
        <f t="shared" ref="C77:M77" si="5">C18+C27+C36+C44+C76</f>
        <v>1573.6</v>
      </c>
      <c r="D77" s="34">
        <f t="shared" si="5"/>
        <v>18223.199999999997</v>
      </c>
      <c r="E77" s="34">
        <f t="shared" si="5"/>
        <v>0</v>
      </c>
      <c r="F77" s="34">
        <f t="shared" si="5"/>
        <v>0</v>
      </c>
      <c r="G77" s="34">
        <f t="shared" si="5"/>
        <v>0</v>
      </c>
      <c r="H77" s="34">
        <f t="shared" si="5"/>
        <v>0</v>
      </c>
      <c r="I77" s="34">
        <f t="shared" si="5"/>
        <v>482</v>
      </c>
      <c r="J77" s="34">
        <f t="shared" si="5"/>
        <v>0</v>
      </c>
      <c r="K77" s="34">
        <f t="shared" si="5"/>
        <v>0</v>
      </c>
      <c r="L77" s="34">
        <f t="shared" si="5"/>
        <v>809.40000000000009</v>
      </c>
      <c r="M77" s="34">
        <f t="shared" si="5"/>
        <v>2845.2300000000005</v>
      </c>
    </row>
    <row r="85" spans="8:8" x14ac:dyDescent="0.2">
      <c r="H85" s="4" t="s">
        <v>113</v>
      </c>
    </row>
  </sheetData>
  <mergeCells count="10">
    <mergeCell ref="A45:M45"/>
    <mergeCell ref="A8:M8"/>
    <mergeCell ref="A19:M19"/>
    <mergeCell ref="A28:M28"/>
    <mergeCell ref="A37:M37"/>
    <mergeCell ref="A3:M3"/>
    <mergeCell ref="A5:A7"/>
    <mergeCell ref="B5:M5"/>
    <mergeCell ref="B6:C6"/>
    <mergeCell ref="D6:M6"/>
  </mergeCells>
  <phoneticPr fontId="7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2017-05-18T08:04:52Z</dcterms:modified>
</cp:coreProperties>
</file>